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3E2E7B68-9AF5-42FE-9F98-6518F06C0C21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33" i="1" s="1"/>
  <c r="C36" i="1" s="1"/>
  <c r="F8" i="1"/>
  <c r="G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I8" i="1" l="1"/>
  <c r="J8" i="1" l="1"/>
  <c r="J33" i="1" s="1"/>
  <c r="C38" i="1" s="1"/>
  <c r="I33" i="1"/>
  <c r="C37" i="1" s="1"/>
</calcChain>
</file>

<file path=xl/sharedStrings.xml><?xml version="1.0" encoding="utf-8"?>
<sst xmlns="http://schemas.openxmlformats.org/spreadsheetml/2006/main" count="113" uniqueCount="82">
  <si>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</si>
  <si>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</si>
  <si>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</si>
  <si>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</si>
  <si>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</si>
  <si>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</si>
  <si>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</si>
  <si>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</si>
  <si>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</si>
  <si>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</si>
  <si>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</si>
  <si>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</si>
  <si>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</si>
  <si>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</si>
  <si>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</si>
  <si>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</si>
  <si>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</si>
  <si>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</si>
  <si>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</si>
  <si>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</si>
  <si>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</si>
  <si>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</si>
  <si>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</si>
  <si>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</si>
  <si>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</si>
  <si>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</si>
  <si>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</si>
  <si>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</si>
  <si>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</si>
  <si>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</si>
  <si>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</si>
  <si>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</si>
  <si>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</si>
  <si>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</si>
  <si>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</si>
  <si>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</si>
  <si>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</si>
  <si>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</si>
  <si>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</si>
  <si>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</si>
  <si>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</si>
  <si>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</si>
  <si>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</si>
  <si>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</si>
  <si>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</si>
  <si>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</si>
  <si>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</si>
  <si>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</si>
  <si>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</si>
  <si>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žlté polia.</t>
  </si>
  <si>
    <t>SUBSIDIUM - špecializované zariadenie a zariadenie pre seniorov 
Betliarska ulica č.18 
048 01 Rožňava</t>
  </si>
  <si>
    <t>Citrónová šťava 100%  bez prídavných látok  1 l.</t>
  </si>
  <si>
    <t xml:space="preserve">       l</t>
  </si>
  <si>
    <t>Sirup vhodný pre diabetikov 1l/ typu Happy Garden Soft</t>
  </si>
  <si>
    <t>l</t>
  </si>
  <si>
    <t xml:space="preserve">Ovocné a ovocnozeleninové pyré vhodné pre diabetikov  a celiatikov bal. 120 g </t>
  </si>
  <si>
    <t>Golosini - piškótové trvanlivé pečivo s višňovou a marhuľovou  náplňou , bal. 8 samostatne balených kúskov, 25 g</t>
  </si>
  <si>
    <t>Cream milk - piškótové rvanlivé pečivo s mliečnou náplňou, poliate odtučnenou kakaovou polevou (34 %), balenie 25 g</t>
  </si>
  <si>
    <t>Kaša instatná   ryžovo pšenová, bez chemických látok, balenie 750 g</t>
  </si>
  <si>
    <t>Kaša instatná ryžovo - tekvicová, bezlepková kaša s ryžovo - tekvicovým základom, obsahuje sušené dyňové šťavy, bez lepku, sladené fruktózou, balenie 750 g</t>
  </si>
  <si>
    <t xml:space="preserve">Kaša instantná  Ryžovo-pšenová s banánom bez lepku, vhodná pre celiatiov a diabetikov bal. 750 g </t>
  </si>
  <si>
    <t>Kaša instantná  Ryžovo- pšenová kaša s marhuľou obsahuje mliečne bielkoviny a koncentrát srvátkových bielkovín</t>
  </si>
  <si>
    <t>Kaša instantná  Pšenovo- kukuričná kaša obsahuje instantnú pšenovú múku a instantnú kukuričnú múku</t>
  </si>
  <si>
    <t>Ovocné pyré  s obsahom 100% ovocnej zložky bez chemickej konzervácie, balenie 5000 g</t>
  </si>
  <si>
    <t>Ovocné pyré  s obsahom 100% ovocnej bez chemickej konzervácie,vhodné pre celiatikov a diabetikov bal. 120 g</t>
  </si>
  <si>
    <t>Sirup  bez chemickej konzervácie, koncentrát 1- 5l balenie</t>
  </si>
  <si>
    <t xml:space="preserve">Limonik doplnok ku čaju obsahuje kys. citrónovú a sušenú citr.šťavu 20 g </t>
  </si>
  <si>
    <t xml:space="preserve">kg </t>
  </si>
  <si>
    <t>Keks vhodný pre diabetikov / typu Ela</t>
  </si>
  <si>
    <t>Croissant s prichuťou čokoláda, marhuľa vhodný pre diabetikov 42 g</t>
  </si>
  <si>
    <t>Nízkoglykemické trubičky obs. celozrnnú múku, sú bez priemys. vyrobených tukov 48 g</t>
  </si>
  <si>
    <t>Cereálna tyčinka s vysokým podielom sušenej zeleniny či ovocia, tvarohu s polevou. Obsahuje vlákninu a bielkoviny. Neobsahuje  konzervanty, umelé farbivá a stužený tuk. Je sladená trstinovým cukrom alebo  jačmenným sladom 33g.</t>
  </si>
  <si>
    <t xml:space="preserve">Chrumky s kukuričnej múky v bio kvalite, neobsahujú lepok ani konzervačné látky vhodné, pre celiatikov 11g </t>
  </si>
  <si>
    <t>Oplátky vhodné pre diabetikov/ typu Diabeta</t>
  </si>
  <si>
    <t>Jemné vanilkové pečivo s náplňou: kakao, banán a vanilka 30g</t>
  </si>
  <si>
    <t>Nesladené želé s jahodovou príchuťou s obsahom koncentrátu z reďkovky,mrkvy a čier.ríbezlí  123g. Vhodné pre diabetikov.</t>
  </si>
  <si>
    <t>Instantný čaj nesladený</t>
  </si>
  <si>
    <t>Instantný čaj sladený</t>
  </si>
  <si>
    <t>Hrachový proteínový izolát s obsahom hrachovej múky zo žltého hrachu  vo forme granulátu a rezančekov  500g.</t>
  </si>
  <si>
    <t>,,Špeciálne potraviny "</t>
  </si>
  <si>
    <t xml:space="preserve">SPOLU 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</si>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</sst>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5" fillId="0" borderId="0"/>
  </cellStyleXfs>
  <cellXfs count="61">
    <xf numFmtId="0" fontId="0" fillId="0" borderId="0" xfId="0"/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44" fontId="1" fillId="0" borderId="9" xfId="0" applyNumberFormat="1" applyFont="1" applyBorder="1" applyAlignment="1">
      <alignment horizontal="center" vertical="center"/>
    </xf>
    <xf numFmtId="44" fontId="5" fillId="0" borderId="9" xfId="2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3" borderId="0" xfId="0" applyFont="1" applyFill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9" fontId="5" fillId="3" borderId="4" xfId="3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horizontal="left" vertic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4.85546875" style="2" customWidth="1"/>
    <col min="2" max="2" width="68.5703125" style="2" customWidth="1"/>
    <col min="3" max="3" width="6.7109375" style="2" customWidth="1"/>
    <col min="4" max="4" width="10.42578125" style="2" customWidth="1"/>
    <col min="5" max="10" width="15.42578125" style="35" customWidth="1"/>
    <col min="11" max="11" width="13.7109375" style="35" customWidth="1"/>
    <col min="12" max="12" width="21.28515625" style="47" customWidth="1"/>
    <col min="13" max="13" width="20.140625" style="47" customWidth="1"/>
    <col min="14" max="16384" width="9.140625" style="2"/>
  </cols>
  <sheetData>
    <row r="1" spans="1:13" ht="15.75" x14ac:dyDescent="0.25">
      <c r="A1" s="2" t="s">
        <v>28</v>
      </c>
      <c r="B1" s="3"/>
      <c r="G1" s="36"/>
      <c r="H1" s="36"/>
      <c r="I1" s="36"/>
    </row>
    <row r="2" spans="1:13" ht="54" customHeight="1" x14ac:dyDescent="0.25">
      <c r="A2" s="25" t="s">
        <v>50</v>
      </c>
      <c r="B2" s="25"/>
      <c r="C2" s="25"/>
      <c r="D2" s="25"/>
    </row>
    <row r="3" spans="1:13" ht="15.75" x14ac:dyDescent="0.25">
      <c r="A3" s="1" t="s">
        <v>79</v>
      </c>
      <c r="B3" s="17"/>
      <c r="C3" s="17"/>
      <c r="D3" s="17"/>
    </row>
    <row r="4" spans="1:13" ht="16.5" customHeight="1" x14ac:dyDescent="0.25">
      <c r="A4" s="5"/>
      <c r="B4" s="4"/>
      <c r="C4" s="5"/>
      <c r="D4" s="5"/>
      <c r="E4" s="32" t="s">
        <v>41</v>
      </c>
      <c r="F4" s="37"/>
      <c r="G4" s="38"/>
      <c r="H4" s="38"/>
      <c r="I4" s="38"/>
      <c r="K4" s="32" t="s">
        <v>41</v>
      </c>
      <c r="L4" s="32" t="s">
        <v>41</v>
      </c>
      <c r="M4" s="32" t="s">
        <v>41</v>
      </c>
    </row>
    <row r="5" spans="1:13" ht="15.75" thickBot="1" x14ac:dyDescent="0.3"/>
    <row r="6" spans="1:13" ht="15" customHeight="1" x14ac:dyDescent="0.25">
      <c r="A6" s="28" t="s">
        <v>0</v>
      </c>
      <c r="B6" s="30" t="s">
        <v>2</v>
      </c>
      <c r="C6" s="23" t="s">
        <v>29</v>
      </c>
      <c r="D6" s="23" t="s">
        <v>81</v>
      </c>
      <c r="E6" s="23" t="s">
        <v>31</v>
      </c>
      <c r="F6" s="23" t="s">
        <v>33</v>
      </c>
      <c r="G6" s="23" t="s">
        <v>32</v>
      </c>
      <c r="H6" s="23" t="s">
        <v>34</v>
      </c>
      <c r="I6" s="23" t="s">
        <v>35</v>
      </c>
      <c r="J6" s="23" t="s">
        <v>36</v>
      </c>
      <c r="K6" s="23" t="s">
        <v>37</v>
      </c>
      <c r="L6" s="21" t="s">
        <v>38</v>
      </c>
      <c r="M6" s="22"/>
    </row>
    <row r="7" spans="1:13" ht="72.75" customHeight="1" thickBot="1" x14ac:dyDescent="0.3">
      <c r="A7" s="29"/>
      <c r="B7" s="31"/>
      <c r="C7" s="24"/>
      <c r="D7" s="24"/>
      <c r="E7" s="24"/>
      <c r="F7" s="24"/>
      <c r="G7" s="24"/>
      <c r="H7" s="24"/>
      <c r="I7" s="24"/>
      <c r="J7" s="24"/>
      <c r="K7" s="24"/>
      <c r="L7" s="16" t="s">
        <v>39</v>
      </c>
      <c r="M7" s="12" t="s">
        <v>40</v>
      </c>
    </row>
    <row r="8" spans="1:13" x14ac:dyDescent="0.25">
      <c r="A8" s="15" t="s">
        <v>3</v>
      </c>
      <c r="B8" s="48" t="s">
        <v>51</v>
      </c>
      <c r="C8" s="13" t="s">
        <v>52</v>
      </c>
      <c r="D8" s="13">
        <v>350</v>
      </c>
      <c r="E8" s="39">
        <v>0</v>
      </c>
      <c r="F8" s="40">
        <f t="shared" ref="F8:F32" si="0">ROUND(E8*K8,2)</f>
        <v>0</v>
      </c>
      <c r="G8" s="41">
        <f t="shared" ref="G8:G32" si="1">ROUND(F8+E8,2)</f>
        <v>0</v>
      </c>
      <c r="H8" s="42">
        <f t="shared" ref="H8:H32" si="2">ROUND(E8*D8,2)</f>
        <v>0</v>
      </c>
      <c r="I8" s="41">
        <f t="shared" ref="I8:I32" si="3">ROUND(H8*K8,2)</f>
        <v>0</v>
      </c>
      <c r="J8" s="41">
        <f t="shared" ref="J8:J32" si="4">ROUND(I8+H8,2)</f>
        <v>0</v>
      </c>
      <c r="K8" s="49"/>
      <c r="L8" s="50"/>
      <c r="M8" s="51"/>
    </row>
    <row r="9" spans="1:13" x14ac:dyDescent="0.25">
      <c r="A9" s="15" t="s">
        <v>4</v>
      </c>
      <c r="B9" s="48" t="s">
        <v>53</v>
      </c>
      <c r="C9" s="13" t="s">
        <v>54</v>
      </c>
      <c r="D9" s="13">
        <v>50</v>
      </c>
      <c r="E9" s="39">
        <v>0</v>
      </c>
      <c r="F9" s="40">
        <f t="shared" si="0"/>
        <v>0</v>
      </c>
      <c r="G9" s="41">
        <f t="shared" si="1"/>
        <v>0</v>
      </c>
      <c r="H9" s="42">
        <f t="shared" si="2"/>
        <v>0</v>
      </c>
      <c r="I9" s="41">
        <f t="shared" si="3"/>
        <v>0</v>
      </c>
      <c r="J9" s="41">
        <f t="shared" si="4"/>
        <v>0</v>
      </c>
      <c r="K9" s="49"/>
      <c r="L9" s="50"/>
      <c r="M9" s="51"/>
    </row>
    <row r="10" spans="1:13" ht="30" x14ac:dyDescent="0.25">
      <c r="A10" s="15" t="s">
        <v>5</v>
      </c>
      <c r="B10" s="48" t="s">
        <v>55</v>
      </c>
      <c r="C10" s="13" t="s">
        <v>1</v>
      </c>
      <c r="D10" s="13">
        <v>600</v>
      </c>
      <c r="E10" s="39">
        <v>0</v>
      </c>
      <c r="F10" s="40">
        <f t="shared" si="0"/>
        <v>0</v>
      </c>
      <c r="G10" s="41">
        <f t="shared" si="1"/>
        <v>0</v>
      </c>
      <c r="H10" s="42">
        <f t="shared" si="2"/>
        <v>0</v>
      </c>
      <c r="I10" s="41">
        <f t="shared" si="3"/>
        <v>0</v>
      </c>
      <c r="J10" s="41">
        <f t="shared" si="4"/>
        <v>0</v>
      </c>
      <c r="K10" s="49"/>
      <c r="L10" s="50"/>
      <c r="M10" s="51"/>
    </row>
    <row r="11" spans="1:13" ht="30" x14ac:dyDescent="0.25">
      <c r="A11" s="15" t="s">
        <v>6</v>
      </c>
      <c r="B11" s="48" t="s">
        <v>56</v>
      </c>
      <c r="C11" s="13" t="s">
        <v>1</v>
      </c>
      <c r="D11" s="13">
        <v>50</v>
      </c>
      <c r="E11" s="39">
        <v>0</v>
      </c>
      <c r="F11" s="40">
        <f t="shared" si="0"/>
        <v>0</v>
      </c>
      <c r="G11" s="41">
        <f t="shared" si="1"/>
        <v>0</v>
      </c>
      <c r="H11" s="42">
        <f t="shared" si="2"/>
        <v>0</v>
      </c>
      <c r="I11" s="41">
        <f t="shared" si="3"/>
        <v>0</v>
      </c>
      <c r="J11" s="41">
        <f t="shared" si="4"/>
        <v>0</v>
      </c>
      <c r="K11" s="49"/>
      <c r="L11" s="50"/>
      <c r="M11" s="51"/>
    </row>
    <row r="12" spans="1:13" ht="30" x14ac:dyDescent="0.25">
      <c r="A12" s="15" t="s">
        <v>7</v>
      </c>
      <c r="B12" s="48" t="s">
        <v>57</v>
      </c>
      <c r="C12" s="13" t="s">
        <v>1</v>
      </c>
      <c r="D12" s="13">
        <v>25</v>
      </c>
      <c r="E12" s="39">
        <v>0</v>
      </c>
      <c r="F12" s="40">
        <f t="shared" si="0"/>
        <v>0</v>
      </c>
      <c r="G12" s="41">
        <f t="shared" si="1"/>
        <v>0</v>
      </c>
      <c r="H12" s="42">
        <f t="shared" si="2"/>
        <v>0</v>
      </c>
      <c r="I12" s="41">
        <f t="shared" si="3"/>
        <v>0</v>
      </c>
      <c r="J12" s="41">
        <f t="shared" si="4"/>
        <v>0</v>
      </c>
      <c r="K12" s="49"/>
      <c r="L12" s="50"/>
      <c r="M12" s="51"/>
    </row>
    <row r="13" spans="1:13" x14ac:dyDescent="0.25">
      <c r="A13" s="15" t="s">
        <v>8</v>
      </c>
      <c r="B13" s="48" t="s">
        <v>58</v>
      </c>
      <c r="C13" s="13" t="s">
        <v>1</v>
      </c>
      <c r="D13" s="13">
        <v>80</v>
      </c>
      <c r="E13" s="39">
        <v>0</v>
      </c>
      <c r="F13" s="40">
        <f t="shared" si="0"/>
        <v>0</v>
      </c>
      <c r="G13" s="41">
        <f t="shared" si="1"/>
        <v>0</v>
      </c>
      <c r="H13" s="42">
        <f t="shared" si="2"/>
        <v>0</v>
      </c>
      <c r="I13" s="41">
        <f t="shared" si="3"/>
        <v>0</v>
      </c>
      <c r="J13" s="41">
        <f t="shared" si="4"/>
        <v>0</v>
      </c>
      <c r="K13" s="49"/>
      <c r="L13" s="50"/>
      <c r="M13" s="51"/>
    </row>
    <row r="14" spans="1:13" ht="45" x14ac:dyDescent="0.25">
      <c r="A14" s="15" t="s">
        <v>9</v>
      </c>
      <c r="B14" s="48" t="s">
        <v>59</v>
      </c>
      <c r="C14" s="13" t="s">
        <v>1</v>
      </c>
      <c r="D14" s="13">
        <v>80</v>
      </c>
      <c r="E14" s="39">
        <v>0</v>
      </c>
      <c r="F14" s="40">
        <f t="shared" si="0"/>
        <v>0</v>
      </c>
      <c r="G14" s="41">
        <f t="shared" si="1"/>
        <v>0</v>
      </c>
      <c r="H14" s="42">
        <f t="shared" si="2"/>
        <v>0</v>
      </c>
      <c r="I14" s="41">
        <f t="shared" si="3"/>
        <v>0</v>
      </c>
      <c r="J14" s="41">
        <f t="shared" si="4"/>
        <v>0</v>
      </c>
      <c r="K14" s="49"/>
      <c r="L14" s="50"/>
      <c r="M14" s="51"/>
    </row>
    <row r="15" spans="1:13" ht="30" x14ac:dyDescent="0.25">
      <c r="A15" s="15" t="s">
        <v>10</v>
      </c>
      <c r="B15" s="48" t="s">
        <v>60</v>
      </c>
      <c r="C15" s="13" t="s">
        <v>1</v>
      </c>
      <c r="D15" s="13">
        <v>80</v>
      </c>
      <c r="E15" s="39">
        <v>0</v>
      </c>
      <c r="F15" s="40">
        <f t="shared" si="0"/>
        <v>0</v>
      </c>
      <c r="G15" s="41">
        <f t="shared" si="1"/>
        <v>0</v>
      </c>
      <c r="H15" s="42">
        <f t="shared" si="2"/>
        <v>0</v>
      </c>
      <c r="I15" s="41">
        <f t="shared" si="3"/>
        <v>0</v>
      </c>
      <c r="J15" s="41">
        <f t="shared" si="4"/>
        <v>0</v>
      </c>
      <c r="K15" s="49"/>
      <c r="L15" s="50"/>
      <c r="M15" s="51"/>
    </row>
    <row r="16" spans="1:13" ht="30" x14ac:dyDescent="0.25">
      <c r="A16" s="15" t="s">
        <v>11</v>
      </c>
      <c r="B16" s="48" t="s">
        <v>61</v>
      </c>
      <c r="C16" s="13" t="s">
        <v>1</v>
      </c>
      <c r="D16" s="13">
        <v>80</v>
      </c>
      <c r="E16" s="39">
        <v>0</v>
      </c>
      <c r="F16" s="40">
        <f t="shared" si="0"/>
        <v>0</v>
      </c>
      <c r="G16" s="41">
        <f t="shared" si="1"/>
        <v>0</v>
      </c>
      <c r="H16" s="42">
        <f t="shared" si="2"/>
        <v>0</v>
      </c>
      <c r="I16" s="41">
        <f t="shared" si="3"/>
        <v>0</v>
      </c>
      <c r="J16" s="41">
        <f t="shared" si="4"/>
        <v>0</v>
      </c>
      <c r="K16" s="49"/>
      <c r="L16" s="50"/>
      <c r="M16" s="51"/>
    </row>
    <row r="17" spans="1:13" ht="30" x14ac:dyDescent="0.25">
      <c r="A17" s="15" t="s">
        <v>12</v>
      </c>
      <c r="B17" s="48" t="s">
        <v>62</v>
      </c>
      <c r="C17" s="13" t="s">
        <v>1</v>
      </c>
      <c r="D17" s="13">
        <v>50</v>
      </c>
      <c r="E17" s="39">
        <v>0</v>
      </c>
      <c r="F17" s="40">
        <f t="shared" si="0"/>
        <v>0</v>
      </c>
      <c r="G17" s="41">
        <f t="shared" si="1"/>
        <v>0</v>
      </c>
      <c r="H17" s="42">
        <f t="shared" si="2"/>
        <v>0</v>
      </c>
      <c r="I17" s="41">
        <f t="shared" si="3"/>
        <v>0</v>
      </c>
      <c r="J17" s="41">
        <f t="shared" si="4"/>
        <v>0</v>
      </c>
      <c r="K17" s="49"/>
      <c r="L17" s="50"/>
      <c r="M17" s="51"/>
    </row>
    <row r="18" spans="1:13" ht="30" x14ac:dyDescent="0.25">
      <c r="A18" s="15" t="s">
        <v>27</v>
      </c>
      <c r="B18" s="48" t="s">
        <v>63</v>
      </c>
      <c r="C18" s="13" t="s">
        <v>1</v>
      </c>
      <c r="D18" s="13">
        <v>200</v>
      </c>
      <c r="E18" s="39">
        <v>0</v>
      </c>
      <c r="F18" s="40">
        <f t="shared" si="0"/>
        <v>0</v>
      </c>
      <c r="G18" s="41">
        <f t="shared" si="1"/>
        <v>0</v>
      </c>
      <c r="H18" s="42">
        <f t="shared" si="2"/>
        <v>0</v>
      </c>
      <c r="I18" s="41">
        <f t="shared" si="3"/>
        <v>0</v>
      </c>
      <c r="J18" s="41">
        <f t="shared" si="4"/>
        <v>0</v>
      </c>
      <c r="K18" s="49"/>
      <c r="L18" s="50"/>
      <c r="M18" s="51"/>
    </row>
    <row r="19" spans="1:13" ht="30" x14ac:dyDescent="0.25">
      <c r="A19" s="15" t="s">
        <v>13</v>
      </c>
      <c r="B19" s="48" t="s">
        <v>64</v>
      </c>
      <c r="C19" s="13" t="s">
        <v>1</v>
      </c>
      <c r="D19" s="13">
        <v>600</v>
      </c>
      <c r="E19" s="39">
        <v>0</v>
      </c>
      <c r="F19" s="40">
        <f t="shared" si="0"/>
        <v>0</v>
      </c>
      <c r="G19" s="41">
        <f t="shared" si="1"/>
        <v>0</v>
      </c>
      <c r="H19" s="42">
        <f t="shared" si="2"/>
        <v>0</v>
      </c>
      <c r="I19" s="41">
        <f t="shared" si="3"/>
        <v>0</v>
      </c>
      <c r="J19" s="41">
        <f t="shared" si="4"/>
        <v>0</v>
      </c>
      <c r="K19" s="49"/>
      <c r="L19" s="50"/>
      <c r="M19" s="51"/>
    </row>
    <row r="20" spans="1:13" x14ac:dyDescent="0.25">
      <c r="A20" s="15" t="s">
        <v>14</v>
      </c>
      <c r="B20" s="48" t="s">
        <v>65</v>
      </c>
      <c r="C20" s="13" t="s">
        <v>54</v>
      </c>
      <c r="D20" s="13">
        <v>30</v>
      </c>
      <c r="E20" s="39">
        <v>0</v>
      </c>
      <c r="F20" s="40">
        <f t="shared" si="0"/>
        <v>0</v>
      </c>
      <c r="G20" s="41">
        <f t="shared" si="1"/>
        <v>0</v>
      </c>
      <c r="H20" s="42">
        <f t="shared" si="2"/>
        <v>0</v>
      </c>
      <c r="I20" s="41">
        <f t="shared" si="3"/>
        <v>0</v>
      </c>
      <c r="J20" s="41">
        <f t="shared" si="4"/>
        <v>0</v>
      </c>
      <c r="K20" s="49"/>
      <c r="L20" s="50"/>
      <c r="M20" s="51"/>
    </row>
    <row r="21" spans="1:13" x14ac:dyDescent="0.25">
      <c r="A21" s="15" t="s">
        <v>15</v>
      </c>
      <c r="B21" s="48" t="s">
        <v>66</v>
      </c>
      <c r="C21" s="13" t="s">
        <v>67</v>
      </c>
      <c r="D21" s="13">
        <v>30</v>
      </c>
      <c r="E21" s="39">
        <v>0</v>
      </c>
      <c r="F21" s="40">
        <f t="shared" si="0"/>
        <v>0</v>
      </c>
      <c r="G21" s="41">
        <f t="shared" si="1"/>
        <v>0</v>
      </c>
      <c r="H21" s="42">
        <f t="shared" si="2"/>
        <v>0</v>
      </c>
      <c r="I21" s="41">
        <f t="shared" si="3"/>
        <v>0</v>
      </c>
      <c r="J21" s="41">
        <f t="shared" si="4"/>
        <v>0</v>
      </c>
      <c r="K21" s="49"/>
      <c r="L21" s="50"/>
      <c r="M21" s="51"/>
    </row>
    <row r="22" spans="1:13" x14ac:dyDescent="0.25">
      <c r="A22" s="15" t="s">
        <v>16</v>
      </c>
      <c r="B22" s="48" t="s">
        <v>68</v>
      </c>
      <c r="C22" s="13" t="s">
        <v>1</v>
      </c>
      <c r="D22" s="13">
        <v>40</v>
      </c>
      <c r="E22" s="39">
        <v>0</v>
      </c>
      <c r="F22" s="40">
        <f t="shared" si="0"/>
        <v>0</v>
      </c>
      <c r="G22" s="41">
        <f t="shared" si="1"/>
        <v>0</v>
      </c>
      <c r="H22" s="42">
        <f t="shared" si="2"/>
        <v>0</v>
      </c>
      <c r="I22" s="41">
        <f t="shared" si="3"/>
        <v>0</v>
      </c>
      <c r="J22" s="41">
        <f t="shared" si="4"/>
        <v>0</v>
      </c>
      <c r="K22" s="49"/>
      <c r="L22" s="50"/>
      <c r="M22" s="51"/>
    </row>
    <row r="23" spans="1:13" x14ac:dyDescent="0.25">
      <c r="A23" s="15" t="s">
        <v>17</v>
      </c>
      <c r="B23" s="48" t="s">
        <v>69</v>
      </c>
      <c r="C23" s="13" t="s">
        <v>1</v>
      </c>
      <c r="D23" s="13">
        <v>60</v>
      </c>
      <c r="E23" s="39">
        <v>0</v>
      </c>
      <c r="F23" s="40">
        <f t="shared" si="0"/>
        <v>0</v>
      </c>
      <c r="G23" s="41">
        <f t="shared" si="1"/>
        <v>0</v>
      </c>
      <c r="H23" s="42">
        <f t="shared" si="2"/>
        <v>0</v>
      </c>
      <c r="I23" s="41">
        <f t="shared" si="3"/>
        <v>0</v>
      </c>
      <c r="J23" s="41">
        <f t="shared" si="4"/>
        <v>0</v>
      </c>
      <c r="K23" s="49"/>
      <c r="L23" s="50"/>
      <c r="M23" s="51"/>
    </row>
    <row r="24" spans="1:13" ht="30" x14ac:dyDescent="0.25">
      <c r="A24" s="15" t="s">
        <v>18</v>
      </c>
      <c r="B24" s="48" t="s">
        <v>70</v>
      </c>
      <c r="C24" s="13" t="s">
        <v>1</v>
      </c>
      <c r="D24" s="13">
        <v>20</v>
      </c>
      <c r="E24" s="39">
        <v>0</v>
      </c>
      <c r="F24" s="40">
        <f t="shared" si="0"/>
        <v>0</v>
      </c>
      <c r="G24" s="41">
        <f t="shared" si="1"/>
        <v>0</v>
      </c>
      <c r="H24" s="42">
        <f t="shared" si="2"/>
        <v>0</v>
      </c>
      <c r="I24" s="41">
        <f t="shared" si="3"/>
        <v>0</v>
      </c>
      <c r="J24" s="41">
        <f t="shared" si="4"/>
        <v>0</v>
      </c>
      <c r="K24" s="49"/>
      <c r="L24" s="50"/>
      <c r="M24" s="51"/>
    </row>
    <row r="25" spans="1:13" ht="60" x14ac:dyDescent="0.25">
      <c r="A25" s="15" t="s">
        <v>19</v>
      </c>
      <c r="B25" s="48" t="s">
        <v>71</v>
      </c>
      <c r="C25" s="13" t="s">
        <v>1</v>
      </c>
      <c r="D25" s="13">
        <v>30</v>
      </c>
      <c r="E25" s="39">
        <v>0</v>
      </c>
      <c r="F25" s="40">
        <f t="shared" si="0"/>
        <v>0</v>
      </c>
      <c r="G25" s="41">
        <f t="shared" si="1"/>
        <v>0</v>
      </c>
      <c r="H25" s="42">
        <f t="shared" si="2"/>
        <v>0</v>
      </c>
      <c r="I25" s="41">
        <f t="shared" si="3"/>
        <v>0</v>
      </c>
      <c r="J25" s="41">
        <f t="shared" si="4"/>
        <v>0</v>
      </c>
      <c r="K25" s="49"/>
      <c r="L25" s="50"/>
      <c r="M25" s="51"/>
    </row>
    <row r="26" spans="1:13" ht="30" x14ac:dyDescent="0.25">
      <c r="A26" s="15" t="s">
        <v>20</v>
      </c>
      <c r="B26" s="48" t="s">
        <v>72</v>
      </c>
      <c r="C26" s="13" t="s">
        <v>1</v>
      </c>
      <c r="D26" s="13">
        <v>10</v>
      </c>
      <c r="E26" s="39">
        <v>0</v>
      </c>
      <c r="F26" s="40">
        <f t="shared" si="0"/>
        <v>0</v>
      </c>
      <c r="G26" s="41">
        <f t="shared" si="1"/>
        <v>0</v>
      </c>
      <c r="H26" s="42">
        <f t="shared" si="2"/>
        <v>0</v>
      </c>
      <c r="I26" s="41">
        <f t="shared" si="3"/>
        <v>0</v>
      </c>
      <c r="J26" s="41">
        <f t="shared" si="4"/>
        <v>0</v>
      </c>
      <c r="K26" s="49"/>
      <c r="L26" s="50"/>
      <c r="M26" s="51"/>
    </row>
    <row r="27" spans="1:13" x14ac:dyDescent="0.25">
      <c r="A27" s="15" t="s">
        <v>21</v>
      </c>
      <c r="B27" s="48" t="s">
        <v>73</v>
      </c>
      <c r="C27" s="13" t="s">
        <v>1</v>
      </c>
      <c r="D27" s="13">
        <v>40</v>
      </c>
      <c r="E27" s="39">
        <v>0</v>
      </c>
      <c r="F27" s="40">
        <f t="shared" si="0"/>
        <v>0</v>
      </c>
      <c r="G27" s="41">
        <f t="shared" si="1"/>
        <v>0</v>
      </c>
      <c r="H27" s="42">
        <f t="shared" si="2"/>
        <v>0</v>
      </c>
      <c r="I27" s="41">
        <f t="shared" si="3"/>
        <v>0</v>
      </c>
      <c r="J27" s="41">
        <f t="shared" si="4"/>
        <v>0</v>
      </c>
      <c r="K27" s="49"/>
      <c r="L27" s="50"/>
      <c r="M27" s="51"/>
    </row>
    <row r="28" spans="1:13" x14ac:dyDescent="0.25">
      <c r="A28" s="15" t="s">
        <v>22</v>
      </c>
      <c r="B28" s="48" t="s">
        <v>74</v>
      </c>
      <c r="C28" s="13" t="s">
        <v>1</v>
      </c>
      <c r="D28" s="13">
        <v>30</v>
      </c>
      <c r="E28" s="39">
        <v>0</v>
      </c>
      <c r="F28" s="40">
        <f t="shared" si="0"/>
        <v>0</v>
      </c>
      <c r="G28" s="41">
        <f t="shared" si="1"/>
        <v>0</v>
      </c>
      <c r="H28" s="42">
        <f t="shared" si="2"/>
        <v>0</v>
      </c>
      <c r="I28" s="41">
        <f t="shared" si="3"/>
        <v>0</v>
      </c>
      <c r="J28" s="41">
        <f t="shared" si="4"/>
        <v>0</v>
      </c>
      <c r="K28" s="49"/>
      <c r="L28" s="50"/>
      <c r="M28" s="51"/>
    </row>
    <row r="29" spans="1:13" ht="30" x14ac:dyDescent="0.25">
      <c r="A29" s="15" t="s">
        <v>23</v>
      </c>
      <c r="B29" s="48" t="s">
        <v>75</v>
      </c>
      <c r="C29" s="13" t="s">
        <v>1</v>
      </c>
      <c r="D29" s="13">
        <v>310</v>
      </c>
      <c r="E29" s="39">
        <v>0</v>
      </c>
      <c r="F29" s="40">
        <f t="shared" si="0"/>
        <v>0</v>
      </c>
      <c r="G29" s="41">
        <f t="shared" si="1"/>
        <v>0</v>
      </c>
      <c r="H29" s="42">
        <f t="shared" si="2"/>
        <v>0</v>
      </c>
      <c r="I29" s="41">
        <f t="shared" si="3"/>
        <v>0</v>
      </c>
      <c r="J29" s="41">
        <f t="shared" si="4"/>
        <v>0</v>
      </c>
      <c r="K29" s="49"/>
      <c r="L29" s="50"/>
      <c r="M29" s="51"/>
    </row>
    <row r="30" spans="1:13" x14ac:dyDescent="0.25">
      <c r="A30" s="15" t="s">
        <v>24</v>
      </c>
      <c r="B30" s="48" t="s">
        <v>76</v>
      </c>
      <c r="C30" s="13" t="s">
        <v>1</v>
      </c>
      <c r="D30" s="13">
        <v>20</v>
      </c>
      <c r="E30" s="39">
        <v>0</v>
      </c>
      <c r="F30" s="40">
        <f t="shared" si="0"/>
        <v>0</v>
      </c>
      <c r="G30" s="41">
        <f t="shared" si="1"/>
        <v>0</v>
      </c>
      <c r="H30" s="42">
        <f t="shared" si="2"/>
        <v>0</v>
      </c>
      <c r="I30" s="41">
        <f t="shared" si="3"/>
        <v>0</v>
      </c>
      <c r="J30" s="41">
        <f t="shared" si="4"/>
        <v>0</v>
      </c>
      <c r="K30" s="49"/>
      <c r="L30" s="50"/>
      <c r="M30" s="51"/>
    </row>
    <row r="31" spans="1:13" x14ac:dyDescent="0.25">
      <c r="A31" s="15" t="s">
        <v>25</v>
      </c>
      <c r="B31" s="48" t="s">
        <v>77</v>
      </c>
      <c r="C31" s="13" t="s">
        <v>67</v>
      </c>
      <c r="D31" s="13">
        <v>20</v>
      </c>
      <c r="E31" s="39">
        <v>0</v>
      </c>
      <c r="F31" s="40">
        <f t="shared" si="0"/>
        <v>0</v>
      </c>
      <c r="G31" s="41">
        <f t="shared" si="1"/>
        <v>0</v>
      </c>
      <c r="H31" s="42">
        <f t="shared" si="2"/>
        <v>0</v>
      </c>
      <c r="I31" s="41">
        <f t="shared" si="3"/>
        <v>0</v>
      </c>
      <c r="J31" s="41">
        <f t="shared" si="4"/>
        <v>0</v>
      </c>
      <c r="K31" s="49"/>
      <c r="L31" s="50"/>
      <c r="M31" s="51"/>
    </row>
    <row r="32" spans="1:13" ht="30.75" thickBot="1" x14ac:dyDescent="0.3">
      <c r="A32" s="15" t="s">
        <v>26</v>
      </c>
      <c r="B32" s="48" t="s">
        <v>78</v>
      </c>
      <c r="C32" s="13" t="s">
        <v>54</v>
      </c>
      <c r="D32" s="13">
        <v>10</v>
      </c>
      <c r="E32" s="39">
        <v>0</v>
      </c>
      <c r="F32" s="40">
        <f t="shared" si="0"/>
        <v>0</v>
      </c>
      <c r="G32" s="41">
        <f t="shared" si="1"/>
        <v>0</v>
      </c>
      <c r="H32" s="42">
        <f t="shared" si="2"/>
        <v>0</v>
      </c>
      <c r="I32" s="41">
        <f t="shared" si="3"/>
        <v>0</v>
      </c>
      <c r="J32" s="41">
        <f t="shared" si="4"/>
        <v>0</v>
      </c>
      <c r="K32" s="49"/>
      <c r="L32" s="50"/>
      <c r="M32" s="51"/>
    </row>
    <row r="33" spans="1:13" ht="15.75" thickBot="1" x14ac:dyDescent="0.3">
      <c r="A33" s="26" t="s">
        <v>80</v>
      </c>
      <c r="B33" s="27"/>
      <c r="C33" s="14" t="s">
        <v>30</v>
      </c>
      <c r="D33" s="14" t="s">
        <v>30</v>
      </c>
      <c r="E33" s="33" t="s">
        <v>30</v>
      </c>
      <c r="F33" s="33" t="s">
        <v>30</v>
      </c>
      <c r="G33" s="33" t="s">
        <v>30</v>
      </c>
      <c r="H33" s="43">
        <f>ROUND(SUM(H8:H32),2)</f>
        <v>0</v>
      </c>
      <c r="I33" s="44">
        <f>ROUND(SUM(I8:I32),2)</f>
        <v>0</v>
      </c>
      <c r="J33" s="44">
        <f>ROUND(SUM(J8:J32),2)</f>
        <v>0</v>
      </c>
      <c r="K33" s="33" t="s">
        <v>30</v>
      </c>
      <c r="L33" s="33" t="s">
        <v>30</v>
      </c>
      <c r="M33" s="34" t="s">
        <v>30</v>
      </c>
    </row>
    <row r="34" spans="1:13" x14ac:dyDescent="0.25">
      <c r="A34" s="52"/>
    </row>
    <row r="35" spans="1:13" ht="19.5" thickBot="1" x14ac:dyDescent="0.35">
      <c r="A35" s="52"/>
      <c r="B35" s="9" t="s">
        <v>48</v>
      </c>
    </row>
    <row r="36" spans="1:13" ht="16.5" customHeight="1" thickBot="1" x14ac:dyDescent="0.3">
      <c r="B36" s="6" t="s">
        <v>42</v>
      </c>
      <c r="C36" s="18">
        <f>ROUND(H33,2)</f>
        <v>0</v>
      </c>
      <c r="D36" s="19"/>
      <c r="E36" s="19"/>
      <c r="F36" s="19"/>
      <c r="G36" s="20"/>
      <c r="I36" s="45" t="s">
        <v>49</v>
      </c>
    </row>
    <row r="37" spans="1:13" ht="16.5" thickBot="1" x14ac:dyDescent="0.3">
      <c r="B37" s="6" t="s">
        <v>43</v>
      </c>
      <c r="C37" s="18">
        <f>ROUND(I33,2)</f>
        <v>0</v>
      </c>
      <c r="D37" s="19"/>
      <c r="E37" s="19"/>
      <c r="F37" s="19"/>
      <c r="G37" s="20"/>
    </row>
    <row r="38" spans="1:13" ht="16.5" thickBot="1" x14ac:dyDescent="0.3">
      <c r="B38" s="6" t="s">
        <v>44</v>
      </c>
      <c r="C38" s="18">
        <f>ROUND(J33,2)</f>
        <v>0</v>
      </c>
      <c r="D38" s="19"/>
      <c r="E38" s="19"/>
      <c r="F38" s="19"/>
      <c r="G38" s="20"/>
    </row>
    <row r="39" spans="1:13" ht="15.75" x14ac:dyDescent="0.25">
      <c r="B39" s="10"/>
      <c r="C39" s="7"/>
      <c r="D39" s="7"/>
      <c r="E39" s="7"/>
      <c r="F39" s="7"/>
      <c r="G39" s="7"/>
    </row>
    <row r="40" spans="1:13" ht="15.75" x14ac:dyDescent="0.25">
      <c r="A40" s="53"/>
      <c r="B40" s="11" t="s">
        <v>45</v>
      </c>
      <c r="C40" s="8"/>
      <c r="D40" s="8"/>
      <c r="E40" s="54"/>
      <c r="F40" s="54"/>
      <c r="G40" s="54"/>
      <c r="H40" s="55"/>
      <c r="I40" s="55"/>
      <c r="J40" s="55"/>
      <c r="K40" s="55"/>
    </row>
    <row r="41" spans="1:13" ht="15.75" x14ac:dyDescent="0.25">
      <c r="A41" s="53"/>
      <c r="B41" s="8"/>
      <c r="C41" s="8"/>
      <c r="D41" s="8"/>
      <c r="E41" s="54"/>
      <c r="F41" s="54"/>
      <c r="G41" s="54"/>
      <c r="H41" s="55"/>
      <c r="I41" s="55"/>
      <c r="J41" s="55"/>
      <c r="K41" s="55"/>
    </row>
    <row r="42" spans="1:13" ht="15.75" x14ac:dyDescent="0.25">
      <c r="A42" s="53"/>
      <c r="B42" s="8"/>
      <c r="C42" s="8"/>
      <c r="D42" s="8"/>
      <c r="E42" s="54"/>
      <c r="F42" s="54"/>
      <c r="G42" s="54"/>
      <c r="H42" s="55"/>
      <c r="I42" s="55"/>
      <c r="J42" s="55"/>
      <c r="K42" s="55"/>
    </row>
    <row r="43" spans="1:13" ht="15.75" x14ac:dyDescent="0.25">
      <c r="A43" s="53"/>
      <c r="B43" s="8"/>
      <c r="C43" s="8"/>
      <c r="D43" s="56"/>
      <c r="E43" s="54"/>
      <c r="F43" s="54"/>
      <c r="G43" s="54"/>
      <c r="H43" s="55"/>
      <c r="I43" s="55"/>
      <c r="J43" s="55"/>
      <c r="K43" s="55"/>
    </row>
    <row r="44" spans="1:13" ht="15.75" x14ac:dyDescent="0.25">
      <c r="A44" s="53"/>
      <c r="B44" s="57"/>
      <c r="C44" s="57"/>
      <c r="D44" s="58"/>
      <c r="E44" s="54"/>
      <c r="F44" s="54"/>
      <c r="G44" s="59" t="s">
        <v>46</v>
      </c>
      <c r="H44" s="55"/>
      <c r="I44" s="55"/>
      <c r="J44" s="55"/>
      <c r="K44" s="55"/>
    </row>
    <row r="45" spans="1:13" ht="15.75" x14ac:dyDescent="0.25">
      <c r="A45" s="53"/>
      <c r="B45" s="57"/>
      <c r="C45" s="57"/>
      <c r="D45" s="58"/>
      <c r="E45" s="60"/>
      <c r="F45" s="60"/>
      <c r="G45" s="46" t="s">
        <v>47</v>
      </c>
      <c r="H45" s="55"/>
      <c r="I45" s="55"/>
      <c r="J45" s="55"/>
      <c r="K45" s="55"/>
    </row>
  </sheetData>
  <sheetProtection algorithmName="SHA-512" hashValue="2Rg6t3KXd+bxot1pWVGd0RG+3mFBoFRDkXVtKm81Ebwut5Jx/yVlKl862027uia9Th0Sk7NMnY5wGE9F8rz9lw==" saltValue="V1YrulOVftryUOONRefSBA==" spinCount="100000" sheet="1" objects="1" scenarios="1"/>
  <mergeCells count="17">
    <mergeCell ref="A2:D2"/>
    <mergeCell ref="F6:F7"/>
    <mergeCell ref="A33:B33"/>
    <mergeCell ref="H6:H7"/>
    <mergeCell ref="I6:I7"/>
    <mergeCell ref="G6:G7"/>
    <mergeCell ref="A6:A7"/>
    <mergeCell ref="B6:B7"/>
    <mergeCell ref="C6:C7"/>
    <mergeCell ref="D6:D7"/>
    <mergeCell ref="E6:E7"/>
    <mergeCell ref="C36:G36"/>
    <mergeCell ref="C37:G37"/>
    <mergeCell ref="C38:G38"/>
    <mergeCell ref="L6:M6"/>
    <mergeCell ref="K6:K7"/>
    <mergeCell ref="J6:J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2026-06-16T11:33:57Z</dcterms:modified>
</cp:coreProperties>
</file>